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vb939.sharepoint.com/teams/TeamInkoopGVB/Gedeelde documenten/Inkoopprojecten/ICT &amp; Staf/2026-05A Europese aanbesteding Softwarebroker/"/>
    </mc:Choice>
  </mc:AlternateContent>
  <xr:revisionPtr revIDLastSave="2" documentId="8_{DCE286B6-1A72-46C7-A163-B4E4DD249C97}" xr6:coauthVersionLast="47" xr6:coauthVersionMax="47" xr10:uidLastSave="{1A26F50A-0FAC-41B4-ABD0-9712B1C3E91C}"/>
  <bookViews>
    <workbookView xWindow="28680" yWindow="-120" windowWidth="29040" windowHeight="15720" xr2:uid="{964022AF-1118-48C1-ACBD-B217F26EA5E1}"/>
  </bookViews>
  <sheets>
    <sheet name="Licenties inventarisatielijst" sheetId="1" r:id="rId1"/>
  </sheets>
  <externalReferences>
    <externalReference r:id="rId2"/>
  </externalReferences>
  <definedNames>
    <definedName name="A_D">'[1]Master sheet'!$E$2:$E$8</definedName>
    <definedName name="Afdeling">'[1]Master sheet'!$D$2:$D$50</definedName>
    <definedName name="Initiale">'[1]Master sheet'!$B$2:$B$50</definedName>
    <definedName name="Naam">'[1]Master sheet'!$A$2:$A$50</definedName>
    <definedName name="Status">'[1]Master sheet'!$F$2:$F$6</definedName>
    <definedName name="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9" i="1" l="1"/>
  <c r="C76" i="1"/>
  <c r="C74" i="1"/>
  <c r="C71" i="1"/>
  <c r="C70" i="1"/>
  <c r="C68" i="1"/>
  <c r="C65" i="1"/>
  <c r="C64" i="1"/>
  <c r="C63" i="1"/>
  <c r="C62" i="1"/>
  <c r="C60" i="1"/>
  <c r="C59" i="1"/>
  <c r="C58" i="1"/>
  <c r="C53" i="1"/>
  <c r="C52" i="1"/>
</calcChain>
</file>

<file path=xl/sharedStrings.xml><?xml version="1.0" encoding="utf-8"?>
<sst xmlns="http://schemas.openxmlformats.org/spreadsheetml/2006/main" count="329" uniqueCount="201">
  <si>
    <t>Vendor</t>
  </si>
  <si>
    <t>Product/omschrijving</t>
  </si>
  <si>
    <t>Aantal</t>
  </si>
  <si>
    <t>Sstartdatum</t>
  </si>
  <si>
    <t>Eind datum</t>
  </si>
  <si>
    <t>Adobe</t>
  </si>
  <si>
    <t>Acrobat Pro DC</t>
  </si>
  <si>
    <t>Acrobat Standard DC</t>
  </si>
  <si>
    <t>Alle apps-lidmaatschap - Creative cloud all apps</t>
  </si>
  <si>
    <t>Indesign</t>
  </si>
  <si>
    <t>Photoshop</t>
  </si>
  <si>
    <t xml:space="preserve">Aiseesoft </t>
  </si>
  <si>
    <t>Aiseesoft Total Video Converter</t>
  </si>
  <si>
    <t>ANY.RUN</t>
  </si>
  <si>
    <t>Any.Run</t>
  </si>
  <si>
    <t>Atlassian</t>
  </si>
  <si>
    <t>Exalate Jira Issue Sync,Automation &amp; More for JWM(Cloud)400U</t>
  </si>
  <si>
    <t>Jira Software (Cloud) Premium 400 Users</t>
  </si>
  <si>
    <t>Autodesk</t>
  </si>
  <si>
    <t>Docs Single User</t>
  </si>
  <si>
    <t>AutoCAD including specialized toolsets Single-user</t>
  </si>
  <si>
    <t>Design &amp; Manufacturing Coll Single-user 2:1 Trade-In</t>
  </si>
  <si>
    <t>Product Design &amp; Manufacturing Collection Single-user</t>
  </si>
  <si>
    <t>AutoCAD incl specialized toolsets Single-user 2:1 Trade-In</t>
  </si>
  <si>
    <t>Bentley</t>
  </si>
  <si>
    <t>Cloud Services Replenishment</t>
  </si>
  <si>
    <t>MicroStation Select</t>
  </si>
  <si>
    <t>OpenRail Designer Select</t>
  </si>
  <si>
    <t>Bitwarden</t>
  </si>
  <si>
    <t>Password Manager</t>
  </si>
  <si>
    <t>Bizzdesign</t>
  </si>
  <si>
    <t>Enterprise Studio online</t>
  </si>
  <si>
    <t>Blackfish</t>
  </si>
  <si>
    <t>Blackfish IE Tab</t>
  </si>
  <si>
    <t>Brink</t>
  </si>
  <si>
    <t>Ibis - GWW Bundel maintenance</t>
  </si>
  <si>
    <t>Broadcom</t>
  </si>
  <si>
    <t>VMware vSphere Foundation 8 (KA-Cluster)</t>
  </si>
  <si>
    <t>VMware vSphere Foundation 8 (ETG-Cluster)</t>
  </si>
  <si>
    <t>CIT-Group</t>
  </si>
  <si>
    <t>Risicoraming SSK</t>
  </si>
  <si>
    <t>CozyRoc</t>
  </si>
  <si>
    <t>COZYROC SSIS+</t>
  </si>
  <si>
    <t xml:space="preserve">CROW </t>
  </si>
  <si>
    <t>Kennismodule kostenmanagement 1 jaar</t>
  </si>
  <si>
    <t>Cyclomedia</t>
  </si>
  <si>
    <t>Beeldmateriaal SAAS subscription</t>
  </si>
  <si>
    <t>Emply</t>
  </si>
  <si>
    <t>Emply Recruitment</t>
  </si>
  <si>
    <t>Koppeling Emply - Sharepoint (incl. one time fee)</t>
  </si>
  <si>
    <t>Eplan</t>
  </si>
  <si>
    <t>Basis Netwerk Subscription</t>
  </si>
  <si>
    <t>Electric P8 Select Basic Service</t>
  </si>
  <si>
    <t>Electric P8 Select Start Subscription</t>
  </si>
  <si>
    <t>Manager Professional Netwerk</t>
  </si>
  <si>
    <t>Gitlab</t>
  </si>
  <si>
    <t>Gitlab SaaS - Premium</t>
  </si>
  <si>
    <t>GRIPFACILI</t>
  </si>
  <si>
    <t>Facilitair</t>
  </si>
  <si>
    <t>Metro</t>
  </si>
  <si>
    <t>Stations</t>
  </si>
  <si>
    <t>Bus</t>
  </si>
  <si>
    <t>Trams</t>
  </si>
  <si>
    <t>Veren</t>
  </si>
  <si>
    <t>iBabs</t>
  </si>
  <si>
    <t>iBabs SaaS Enterprise 50 users (plus meer gebruik)</t>
  </si>
  <si>
    <t>International</t>
  </si>
  <si>
    <t>Toad for Oracle Base edition</t>
  </si>
  <si>
    <t>Labview</t>
  </si>
  <si>
    <t>LabVIEW Base 1Y 2025</t>
  </si>
  <si>
    <t>MATOMO</t>
  </si>
  <si>
    <t>Matamo Cloud Business</t>
  </si>
  <si>
    <t>Microsoft</t>
  </si>
  <si>
    <t>Copilot Studio Sub (Messages)</t>
  </si>
  <si>
    <t>D365 Contact Center AO Sub Add-on</t>
  </si>
  <si>
    <t>D365 Customer Insights User License Sub Per User</t>
  </si>
  <si>
    <t>D365 Customer Service Sub Per User</t>
  </si>
  <si>
    <t>D365 Team Members Sub Per User</t>
  </si>
  <si>
    <t>D365 Voice &amp; OC Bundle Sub Add-on</t>
  </si>
  <si>
    <t>Dataverse Database Capacity AO Sub</t>
  </si>
  <si>
    <t>Dataverse Log Capacity AO Sub</t>
  </si>
  <si>
    <t>Defender O365 F1 Sub Per User</t>
  </si>
  <si>
    <t>Entra ID Governance FLW Sub Per User</t>
  </si>
  <si>
    <t>Entra ID Governance P2 Sub Addon</t>
  </si>
  <si>
    <t>Entra Private Access Sub Per User</t>
  </si>
  <si>
    <t>Exchange Online Kiosk Sub Per User</t>
  </si>
  <si>
    <t>Intune Endpoint Privilege Management Sub Per User</t>
  </si>
  <si>
    <t>M365 F1 Sub Per User</t>
  </si>
  <si>
    <t>O365 Extra File Storage Sub Add-on Extra Storage 1 GB</t>
  </si>
  <si>
    <t>Phone Resource Account Sub Phone System Virtual User</t>
  </si>
  <si>
    <t>Planner &amp; Project P3 FSA Renewal Sub Per User</t>
  </si>
  <si>
    <t>Planner &amp; Project P3 Sub Per User</t>
  </si>
  <si>
    <t>Power Apps Per App Sub 1 App or Website</t>
  </si>
  <si>
    <t>Power Apps Premium Sub Per User</t>
  </si>
  <si>
    <t>Power Automate Premium Sub Per User</t>
  </si>
  <si>
    <t>Power BI Premium P1 Sub</t>
  </si>
  <si>
    <t>Power Pages Anonymous Users T1 Sub (500 User/Site/Mo)</t>
  </si>
  <si>
    <t>Teams Rooms Pro Sub Per Device</t>
  </si>
  <si>
    <t>Visio P2 FSA Renewal Sub Per User</t>
  </si>
  <si>
    <t>Visio P2 Sub Per User</t>
  </si>
  <si>
    <t>W365 Ent 2vCPU/8GB/128GB Sub Per User</t>
  </si>
  <si>
    <t>W365 Ent 4vCPU/16GB/128GB Sub Per User</t>
  </si>
  <si>
    <t>W365 Ent 8vCPU/32GB/256GB Sub Per User</t>
  </si>
  <si>
    <t>Win OLS Activation User Sub Add-on E5</t>
  </si>
  <si>
    <t>Win Remote Desktop Services CAL ALng Sub Per User</t>
  </si>
  <si>
    <t>Win Enterprise Device ALng Upgrade SA</t>
  </si>
  <si>
    <t>M365 E5 Original FSA Renewal Sub Per User</t>
  </si>
  <si>
    <t>M365 E5 Original Sub Per User</t>
  </si>
  <si>
    <t>Dynamics 365 Team Members ALng LSA UCAL</t>
  </si>
  <si>
    <t>System Center Standard Core ALng LSA 2L</t>
  </si>
  <si>
    <t>Win Server Standard Core ALng LSA 2L</t>
  </si>
  <si>
    <t>Entra ID P2 Sub Per User</t>
  </si>
  <si>
    <t>Defender IoT Extra Small Site Sub 100 Max Devices</t>
  </si>
  <si>
    <t>Microsoft - 
SCE Enterprise Products (On-Prem)</t>
  </si>
  <si>
    <t>CIS Suite Standard Core ALng LSA 2L</t>
  </si>
  <si>
    <t>SQL Server Enterprise Core ALng LSA 2L</t>
  </si>
  <si>
    <t>SQL Server Standard Core ALng LSA 2L</t>
  </si>
  <si>
    <t>Visual Studio Ent MSDN ALng LSA</t>
  </si>
  <si>
    <t>Microsoft - 
SCE Enterprise Products (Subscriptions)</t>
  </si>
  <si>
    <t>CIS Suite Standard Core ALng Sub 2L</t>
  </si>
  <si>
    <t>Microsoft - 
SCE Additional Products (On-Prem)</t>
  </si>
  <si>
    <t>Minitab</t>
  </si>
  <si>
    <t>Statistical Software</t>
  </si>
  <si>
    <t>Mithun</t>
  </si>
  <si>
    <t>Polarion X Pro (SaaS)</t>
  </si>
  <si>
    <t>Polarion Reviewer</t>
  </si>
  <si>
    <t>Motiv ICT</t>
  </si>
  <si>
    <t>mSafe Enterprise 3Y 2024-2026</t>
  </si>
  <si>
    <t>mSafe Enterprise SSO</t>
  </si>
  <si>
    <t>Netpresenter</t>
  </si>
  <si>
    <t>Netpresentor software incl. onderhoud en technische support</t>
  </si>
  <si>
    <t>Netpresentor Hosting services</t>
  </si>
  <si>
    <t>Omexom</t>
  </si>
  <si>
    <t>Omexom GA-wire maintenance</t>
  </si>
  <si>
    <t>Oracle</t>
  </si>
  <si>
    <t>partitioning NUP Perpetual</t>
  </si>
  <si>
    <t>partitioning Processor Perpetual</t>
  </si>
  <si>
    <t>Oracle Database Enterprise Edition -nup</t>
  </si>
  <si>
    <t>Oracle Database Enterprise Edition- proc</t>
  </si>
  <si>
    <t>Oracle Diagnostics Pack - nup</t>
  </si>
  <si>
    <t>Oracle Diagnostics Pack - proc</t>
  </si>
  <si>
    <t>Oracle Tuning Pack - nup</t>
  </si>
  <si>
    <t>Oracle Tuning Pack - proc</t>
  </si>
  <si>
    <t>Oracle Database Standard Edition 2 - NUP</t>
  </si>
  <si>
    <t>Oracle Database Standard Edition 2 - Proc</t>
  </si>
  <si>
    <t>Oracle Internet Developer Suite - NUP</t>
  </si>
  <si>
    <t>Oyne</t>
  </si>
  <si>
    <t>GEOC</t>
  </si>
  <si>
    <t>GEOC Functioneel beheer</t>
  </si>
  <si>
    <t>PayGlobal</t>
  </si>
  <si>
    <t>IBANC Server - Multi-user Server</t>
  </si>
  <si>
    <t>PortSwigger</t>
  </si>
  <si>
    <t>Burp Suite Professional</t>
  </si>
  <si>
    <t>Primaned</t>
  </si>
  <si>
    <t>Oracle Primavera P6 EPPM</t>
  </si>
  <si>
    <t>Managed Hosting Primavera P6 EPPM</t>
  </si>
  <si>
    <t>Functionele applicatie ondersteuning (per gebruiker)</t>
  </si>
  <si>
    <t>Managed Hosting Single Sign On - 1 till 5 users</t>
  </si>
  <si>
    <t>QlikTech</t>
  </si>
  <si>
    <t>QlikView</t>
  </si>
  <si>
    <t>Red Hat</t>
  </si>
  <si>
    <t>Application Foundations Standard (2 Cores or 4 vCPUs)</t>
  </si>
  <si>
    <t>3scale API Management (Hosted Additional Account)</t>
  </si>
  <si>
    <t>3scale API Management Prem (Hosted 1 Million Calls Per Day)</t>
  </si>
  <si>
    <t>Relatics</t>
  </si>
  <si>
    <t>Relatics 20 users</t>
  </si>
  <si>
    <t>RiskChallenger</t>
  </si>
  <si>
    <t>RiskChallenger Business</t>
  </si>
  <si>
    <t>Serv3RD</t>
  </si>
  <si>
    <t>Splunk-as-a-Service, &lt; 10 Gb/dag</t>
  </si>
  <si>
    <t>Shodan</t>
  </si>
  <si>
    <t>Shodan Freelancer API Plan</t>
  </si>
  <si>
    <t>Snow</t>
  </si>
  <si>
    <t>ITAM Managed Service Fase</t>
  </si>
  <si>
    <t>Hosting, Beheer &amp; Onderhoud</t>
  </si>
  <si>
    <t>SAM Technology licenties</t>
  </si>
  <si>
    <t>Snow Spend Optimizer - SAM SPE</t>
  </si>
  <si>
    <t>Snow Spend optimizer for SaaS</t>
  </si>
  <si>
    <t>Snow Optimizer for SAP - Standard</t>
  </si>
  <si>
    <t>Spacewell</t>
  </si>
  <si>
    <t>O-Prognose Enteprrise edition</t>
  </si>
  <si>
    <t>O-Prognose Extra named user</t>
  </si>
  <si>
    <t>O-Prognose Overview AD accounts</t>
  </si>
  <si>
    <t>O-Prognose View Licentie</t>
  </si>
  <si>
    <t>Superlative</t>
  </si>
  <si>
    <t>Pwned 4 – 500RPM</t>
  </si>
  <si>
    <t>Tenable</t>
  </si>
  <si>
    <t>Nessus Professional On premise</t>
  </si>
  <si>
    <t>The People Group</t>
  </si>
  <si>
    <t>SW - Optimize NLCS CE</t>
  </si>
  <si>
    <t>Topdesk</t>
  </si>
  <si>
    <t>HRSC</t>
  </si>
  <si>
    <t>ICT Servicedesk</t>
  </si>
  <si>
    <t>Kennisbank</t>
  </si>
  <si>
    <t>RIB Techdesk</t>
  </si>
  <si>
    <t>SMP</t>
  </si>
  <si>
    <t>Validsign</t>
  </si>
  <si>
    <t>ValidSign onderhoud single sign on</t>
  </si>
  <si>
    <t>ValidSign premium support tot 500 medewerkers</t>
  </si>
  <si>
    <t>Validsign site licentie - 500 medewerkers</t>
  </si>
  <si>
    <t>ValidSign SharePoint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</si>
</sst>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14" fontId="3" fillId="0" borderId="0" xfId="1" applyNumberFormat="1" applyFont="1" applyAlignment="1">
      <alignment vertical="top"/>
    </xf>
    <xf numFmtId="0" fontId="2" fillId="0" borderId="0" xfId="1"/>
    <xf numFmtId="0" fontId="2" fillId="0" borderId="0" xfId="1" applyAlignment="1">
      <alignment wrapText="1"/>
    </xf>
    <xf numFmtId="14" fontId="2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14" fontId="4" fillId="0" borderId="0" xfId="1" applyNumberFormat="1" applyFont="1"/>
    <xf numFmtId="0" fontId="2" fillId="0" borderId="1" xfId="1" applyBorder="1" applyAlignment="1">
      <alignment wrapText="1"/>
    </xf>
    <xf numFmtId="0" fontId="4" fillId="0" borderId="0" xfId="2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14" fontId="1" fillId="0" borderId="0" xfId="0" applyNumberFormat="1" applyFont="1"/>
    <xf numFmtId="0" fontId="4" fillId="0" borderId="0" xfId="2" applyFont="1"/>
    <xf numFmtId="0" fontId="4" fillId="0" borderId="0" xfId="2" applyFont="1" applyAlignment="1">
      <alignment horizontal="center" vertical="center" wrapText="1"/>
    </xf>
  </cellXfs>
  <cellStyles count="3">
    <cellStyle name="Standaard" xfId="0" builtinId="0"/>
    <cellStyle name="Standaard 2 2" xfId="1" xr:uid="{22123650-286B-48C8-96C2-4BEEFB5E7EF3}"/>
    <cellStyle name="Standaard 5" xfId="2" xr:uid="{86EAC5E2-ED9A-4383-9D01-D7FE012C8B0F}"/>
  </cellStyles>
  <dxfs count="11">
    <dxf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/m/yyyy"/>
    </dxf>
    <dxf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z val="11"/>
        <color auto="1"/>
        <name val="Calibri"/>
        <family val="2"/>
        <scheme val="minor"/>
      </font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ontractenLicentiemanagement171/Gedeelde%20documenten/Contractmanagement/Infrastructuur/03.%20Financi&#235;n%20-%20CM/CLM%20overzicht.xlsx" TargetMode="External"/><Relationship Id="rId2" Type="http://schemas.openxmlformats.org/officeDocument/2006/relationships/externalLinkPath" Target="https://gvb939.sharepoint.com/teams/ContractenLicentiemanagement171/Gedeelde%20documenten/Contractmanagement/Infrastructuur/03.%20Financi&#235;n%20-%20CM/CLM%20overzicht.xlsx" TargetMode="External"/><Relationship Id="rId1" Type="http://schemas.openxmlformats.org/officeDocument/2006/relationships/externalLinkPath" Target="/teams/ContractenLicentiemanagement171/Gedeelde%20documenten/Contractmanagement/Infrastructuur/03.%20Financi&#235;n%20-%20CM/CLM%20overzich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cties"/>
      <sheetName val="Contracten"/>
      <sheetName val="Licenties"/>
      <sheetName val="PO's"/>
      <sheetName val="RIB"/>
      <sheetName val="OGD - Open PO's"/>
      <sheetName val="Kostenplaats"/>
      <sheetName val="Master sheet"/>
      <sheetName val="Microsoft"/>
      <sheetName val="x"/>
      <sheetName val="Opgezegde con &amp; li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0E4667-DE9D-4C27-881D-9D186124CCA8}" name="Tabel23" displayName="Tabel23" ref="A1:E164" totalsRowCount="1" headerRowDxfId="10">
  <autoFilter ref="A1:E163" xr:uid="{BA7EF834-C965-4CB7-AA8A-202EFFB305AA}"/>
  <sortState xmlns:xlrd2="http://schemas.microsoft.com/office/spreadsheetml/2017/richdata2" ref="A2:E163">
    <sortCondition ref="A1:A163"/>
  </sortState>
  <tableColumns count="5">
    <tableColumn id="1" xr3:uid="{099C4239-DB7B-4378-ACC7-3BFDA6E41F23}" name="Vendor" dataDxfId="8" totalsRowDxfId="9" dataCellStyle="Standaard 2 2"/>
    <tableColumn id="2" xr3:uid="{33DAD28C-D622-43D5-953A-CB54ED3FD940}" name="Product/omschrijving" dataDxfId="6" totalsRowDxfId="7" dataCellStyle="Standaard 5"/>
    <tableColumn id="6" xr3:uid="{827B66FD-5C6B-41E6-9DE9-5BB925FF6D98}" name="Aantal" dataDxfId="4" totalsRowDxfId="5" dataCellStyle="Standaard 2 2"/>
    <tableColumn id="11" xr3:uid="{435E1788-C3CA-4AC8-ABAE-4D738C149D60}" name="Sstartdatum" dataDxfId="2" totalsRowDxfId="3" dataCellStyle="Standaard 2 2"/>
    <tableColumn id="12" xr3:uid="{ED452B22-E3A8-4560-B59F-68A3272F6EF4}" name="Eind datum" dataDxfId="0" totalsRowDxfId="1" dataCellStyle="Standaard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83343-5A5A-4A14-9537-2DB94BE86729}">
  <sheetPr>
    <tabColor theme="0"/>
  </sheetPr>
  <dimension ref="A1:E170"/>
  <sheetViews>
    <sheetView tabSelected="1" zoomScaleNormal="100" workbookViewId="0">
      <pane xSplit="1" ySplit="1" topLeftCell="B2" activePane="bottomRight" state="frozen"/>
      <selection pane="bottomRight" activeCell="B7" sqref="B7"/>
      <selection pane="bottomLeft" activeCell="A2" sqref="A2"/>
      <selection pane="topRight" activeCell="B1" sqref="B1"/>
    </sheetView>
  </sheetViews>
  <sheetFormatPr defaultColWidth="11" defaultRowHeight="14.45"/>
  <cols>
    <col min="1" max="1" width="19.140625" style="4" customWidth="1"/>
    <col min="2" max="2" width="59.42578125" style="5" customWidth="1"/>
    <col min="3" max="3" width="10.5703125" style="4" customWidth="1"/>
    <col min="4" max="5" width="16.7109375" style="6" customWidth="1"/>
    <col min="6" max="16384" width="11" style="4"/>
  </cols>
  <sheetData>
    <row r="1" spans="1:5" s="1" customFormat="1" ht="29.85" customHeight="1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</row>
    <row r="2" spans="1:5">
      <c r="A2" s="4" t="s">
        <v>5</v>
      </c>
      <c r="B2" s="5" t="s">
        <v>6</v>
      </c>
      <c r="C2" s="4">
        <v>75</v>
      </c>
      <c r="D2" s="6">
        <v>45327</v>
      </c>
      <c r="E2" s="6">
        <v>46423</v>
      </c>
    </row>
    <row r="3" spans="1:5">
      <c r="A3" s="4" t="s">
        <v>5</v>
      </c>
      <c r="B3" s="5" t="s">
        <v>7</v>
      </c>
      <c r="C3" s="4">
        <v>120</v>
      </c>
      <c r="D3" s="6">
        <v>45327</v>
      </c>
      <c r="E3" s="6">
        <v>46423</v>
      </c>
    </row>
    <row r="4" spans="1:5">
      <c r="A4" s="4" t="s">
        <v>5</v>
      </c>
      <c r="B4" s="5" t="s">
        <v>8</v>
      </c>
      <c r="C4" s="4">
        <v>16</v>
      </c>
      <c r="D4" s="6">
        <v>45327</v>
      </c>
      <c r="E4" s="6">
        <v>46423</v>
      </c>
    </row>
    <row r="5" spans="1:5">
      <c r="A5" s="4" t="s">
        <v>5</v>
      </c>
      <c r="B5" s="5" t="s">
        <v>9</v>
      </c>
      <c r="C5" s="4">
        <v>4</v>
      </c>
      <c r="D5" s="6">
        <v>45327</v>
      </c>
      <c r="E5" s="6">
        <v>46423</v>
      </c>
    </row>
    <row r="6" spans="1:5">
      <c r="A6" s="4" t="s">
        <v>5</v>
      </c>
      <c r="B6" s="5" t="s">
        <v>10</v>
      </c>
      <c r="C6" s="4">
        <v>2</v>
      </c>
      <c r="D6" s="6">
        <v>45327</v>
      </c>
      <c r="E6" s="6">
        <v>46423</v>
      </c>
    </row>
    <row r="7" spans="1:5">
      <c r="A7" s="4" t="s">
        <v>11</v>
      </c>
      <c r="B7" s="5" t="s">
        <v>12</v>
      </c>
      <c r="C7" s="4">
        <v>5</v>
      </c>
      <c r="D7" s="6">
        <v>45824</v>
      </c>
      <c r="E7" s="6">
        <v>47483</v>
      </c>
    </row>
    <row r="8" spans="1:5">
      <c r="A8" s="4" t="s">
        <v>13</v>
      </c>
      <c r="B8" s="5" t="s">
        <v>14</v>
      </c>
      <c r="C8" s="4">
        <v>1</v>
      </c>
      <c r="D8" s="6">
        <v>45957</v>
      </c>
      <c r="E8" s="6">
        <v>46322</v>
      </c>
    </row>
    <row r="9" spans="1:5">
      <c r="A9" s="7" t="s">
        <v>15</v>
      </c>
      <c r="B9" s="8" t="s">
        <v>16</v>
      </c>
      <c r="C9" s="7">
        <v>1</v>
      </c>
      <c r="D9" s="9">
        <v>45399</v>
      </c>
      <c r="E9" s="9">
        <v>46494</v>
      </c>
    </row>
    <row r="10" spans="1:5">
      <c r="A10" s="7" t="s">
        <v>15</v>
      </c>
      <c r="B10" s="8" t="s">
        <v>17</v>
      </c>
      <c r="C10" s="7">
        <v>1</v>
      </c>
      <c r="D10" s="9">
        <v>44428</v>
      </c>
      <c r="E10" s="9">
        <v>46494</v>
      </c>
    </row>
    <row r="11" spans="1:5">
      <c r="A11" s="4" t="s">
        <v>18</v>
      </c>
      <c r="B11" s="5" t="s">
        <v>19</v>
      </c>
      <c r="C11" s="4">
        <v>1</v>
      </c>
      <c r="D11" s="6">
        <v>44299</v>
      </c>
      <c r="E11" s="6">
        <v>46519</v>
      </c>
    </row>
    <row r="12" spans="1:5">
      <c r="A12" s="4" t="s">
        <v>18</v>
      </c>
      <c r="B12" s="5" t="s">
        <v>20</v>
      </c>
      <c r="C12" s="4">
        <v>1</v>
      </c>
      <c r="D12" s="6">
        <v>44299</v>
      </c>
      <c r="E12" s="6">
        <v>46519</v>
      </c>
    </row>
    <row r="13" spans="1:5">
      <c r="A13" s="4" t="s">
        <v>18</v>
      </c>
      <c r="B13" s="5" t="s">
        <v>21</v>
      </c>
      <c r="C13" s="4">
        <v>2</v>
      </c>
      <c r="D13" s="6">
        <v>44299</v>
      </c>
      <c r="E13" s="6">
        <v>46519</v>
      </c>
    </row>
    <row r="14" spans="1:5">
      <c r="A14" s="4" t="s">
        <v>18</v>
      </c>
      <c r="B14" s="5" t="s">
        <v>22</v>
      </c>
      <c r="C14" s="4">
        <v>2</v>
      </c>
      <c r="D14" s="6">
        <v>44299</v>
      </c>
      <c r="E14" s="6">
        <v>46519</v>
      </c>
    </row>
    <row r="15" spans="1:5">
      <c r="A15" s="4" t="s">
        <v>18</v>
      </c>
      <c r="B15" s="5" t="s">
        <v>23</v>
      </c>
      <c r="C15" s="4">
        <v>10</v>
      </c>
      <c r="D15" s="6">
        <v>44299</v>
      </c>
      <c r="E15" s="6">
        <v>46519</v>
      </c>
    </row>
    <row r="16" spans="1:5">
      <c r="A16" s="4" t="s">
        <v>18</v>
      </c>
      <c r="B16" s="10" t="s">
        <v>21</v>
      </c>
      <c r="C16" s="4">
        <v>2</v>
      </c>
      <c r="D16" s="6">
        <v>44299</v>
      </c>
      <c r="E16" s="6">
        <v>46519</v>
      </c>
    </row>
    <row r="17" spans="1:5">
      <c r="A17" s="4" t="s">
        <v>18</v>
      </c>
      <c r="B17" s="5" t="s">
        <v>20</v>
      </c>
      <c r="C17" s="4">
        <v>2</v>
      </c>
      <c r="D17" s="6">
        <v>44299</v>
      </c>
      <c r="E17" s="6">
        <v>46519</v>
      </c>
    </row>
    <row r="18" spans="1:5">
      <c r="A18" s="4" t="s">
        <v>24</v>
      </c>
      <c r="B18" s="5" t="s">
        <v>25</v>
      </c>
      <c r="C18" s="4">
        <v>1</v>
      </c>
      <c r="D18" s="6">
        <v>44044</v>
      </c>
      <c r="E18" s="6">
        <v>46630</v>
      </c>
    </row>
    <row r="19" spans="1:5">
      <c r="A19" s="4" t="s">
        <v>24</v>
      </c>
      <c r="B19" s="5" t="s">
        <v>26</v>
      </c>
      <c r="C19" s="4">
        <v>13</v>
      </c>
      <c r="D19" s="6">
        <v>44075</v>
      </c>
      <c r="E19" s="6">
        <v>46630</v>
      </c>
    </row>
    <row r="20" spans="1:5">
      <c r="A20" s="4" t="s">
        <v>24</v>
      </c>
      <c r="B20" s="5" t="s">
        <v>27</v>
      </c>
      <c r="C20" s="4">
        <v>4</v>
      </c>
      <c r="D20" s="6">
        <v>44075</v>
      </c>
      <c r="E20" s="6">
        <v>46630</v>
      </c>
    </row>
    <row r="21" spans="1:5">
      <c r="A21" s="4" t="s">
        <v>28</v>
      </c>
      <c r="B21" s="5" t="s">
        <v>29</v>
      </c>
      <c r="C21" s="4">
        <v>310</v>
      </c>
      <c r="D21" s="6">
        <v>46009</v>
      </c>
      <c r="E21" s="6">
        <v>46374</v>
      </c>
    </row>
    <row r="22" spans="1:5">
      <c r="A22" s="4" t="s">
        <v>30</v>
      </c>
      <c r="B22" s="5" t="s">
        <v>31</v>
      </c>
      <c r="C22" s="4">
        <v>1</v>
      </c>
      <c r="D22" s="6">
        <v>44713</v>
      </c>
      <c r="E22" s="6">
        <v>46537</v>
      </c>
    </row>
    <row r="23" spans="1:5">
      <c r="A23" s="4" t="s">
        <v>32</v>
      </c>
      <c r="B23" s="5" t="s">
        <v>33</v>
      </c>
      <c r="C23" s="4">
        <v>2</v>
      </c>
      <c r="D23" s="6">
        <v>45323</v>
      </c>
      <c r="E23" s="6">
        <v>50802</v>
      </c>
    </row>
    <row r="24" spans="1:5">
      <c r="A24" s="4" t="s">
        <v>34</v>
      </c>
      <c r="B24" s="5" t="s">
        <v>35</v>
      </c>
      <c r="C24" s="4">
        <v>1</v>
      </c>
      <c r="D24" s="6">
        <v>44197</v>
      </c>
      <c r="E24" s="6">
        <v>46446</v>
      </c>
    </row>
    <row r="25" spans="1:5">
      <c r="A25" s="5" t="s">
        <v>36</v>
      </c>
      <c r="B25" s="5" t="s">
        <v>37</v>
      </c>
      <c r="C25" s="4">
        <v>320</v>
      </c>
      <c r="D25" s="6">
        <v>44121</v>
      </c>
      <c r="E25" s="6">
        <v>46326</v>
      </c>
    </row>
    <row r="26" spans="1:5">
      <c r="A26" s="5" t="s">
        <v>36</v>
      </c>
      <c r="B26" s="5" t="s">
        <v>38</v>
      </c>
      <c r="C26" s="4">
        <v>256</v>
      </c>
      <c r="D26" s="6">
        <v>44121</v>
      </c>
      <c r="E26" s="6">
        <v>46691</v>
      </c>
    </row>
    <row r="27" spans="1:5">
      <c r="A27" s="5" t="s">
        <v>36</v>
      </c>
      <c r="B27" s="5" t="s">
        <v>38</v>
      </c>
      <c r="C27" s="4">
        <v>256</v>
      </c>
      <c r="D27" s="6">
        <v>44121</v>
      </c>
      <c r="E27" s="6">
        <v>46691</v>
      </c>
    </row>
    <row r="28" spans="1:5">
      <c r="A28" s="5" t="s">
        <v>36</v>
      </c>
      <c r="B28" s="5" t="s">
        <v>38</v>
      </c>
      <c r="C28" s="4">
        <v>256</v>
      </c>
      <c r="D28" s="6">
        <v>44121</v>
      </c>
      <c r="E28" s="6">
        <v>46691</v>
      </c>
    </row>
    <row r="29" spans="1:5">
      <c r="A29" s="4" t="s">
        <v>39</v>
      </c>
      <c r="B29" s="5" t="s">
        <v>40</v>
      </c>
      <c r="C29" s="4">
        <v>1</v>
      </c>
      <c r="D29" s="6">
        <v>44866</v>
      </c>
      <c r="E29" s="6">
        <v>46327</v>
      </c>
    </row>
    <row r="30" spans="1:5">
      <c r="A30" s="4" t="s">
        <v>41</v>
      </c>
      <c r="B30" s="5" t="s">
        <v>42</v>
      </c>
      <c r="C30" s="4">
        <v>2</v>
      </c>
      <c r="D30" s="6">
        <v>44197</v>
      </c>
      <c r="E30" s="6">
        <v>46488</v>
      </c>
    </row>
    <row r="31" spans="1:5">
      <c r="A31" s="4" t="s">
        <v>43</v>
      </c>
      <c r="B31" s="5" t="s">
        <v>44</v>
      </c>
      <c r="C31" s="4">
        <v>1</v>
      </c>
      <c r="D31" s="6">
        <v>44866</v>
      </c>
      <c r="E31" s="6">
        <v>46387</v>
      </c>
    </row>
    <row r="32" spans="1:5" ht="18" customHeight="1">
      <c r="A32" s="4" t="s">
        <v>45</v>
      </c>
      <c r="B32" s="5" t="s">
        <v>46</v>
      </c>
      <c r="C32" s="4">
        <v>1</v>
      </c>
      <c r="D32" s="6">
        <v>44858</v>
      </c>
      <c r="E32" s="6">
        <v>46305</v>
      </c>
    </row>
    <row r="33" spans="1:5">
      <c r="A33" s="5" t="s">
        <v>47</v>
      </c>
      <c r="B33" s="5" t="s">
        <v>48</v>
      </c>
      <c r="C33" s="4">
        <v>1</v>
      </c>
      <c r="D33" s="6">
        <v>45352</v>
      </c>
      <c r="E33" s="6">
        <v>46447</v>
      </c>
    </row>
    <row r="34" spans="1:5">
      <c r="A34" s="4" t="s">
        <v>47</v>
      </c>
      <c r="B34" s="5" t="s">
        <v>49</v>
      </c>
      <c r="C34" s="4">
        <v>1</v>
      </c>
      <c r="D34" s="6">
        <v>45809</v>
      </c>
      <c r="E34" s="6">
        <v>46539</v>
      </c>
    </row>
    <row r="35" spans="1:5">
      <c r="A35" s="4" t="s">
        <v>50</v>
      </c>
      <c r="B35" s="5" t="s">
        <v>51</v>
      </c>
      <c r="C35" s="4">
        <v>1</v>
      </c>
      <c r="D35" s="6">
        <v>45170</v>
      </c>
      <c r="E35" s="6">
        <v>46630</v>
      </c>
    </row>
    <row r="36" spans="1:5">
      <c r="A36" s="4" t="s">
        <v>50</v>
      </c>
      <c r="B36" s="5" t="s">
        <v>52</v>
      </c>
      <c r="C36" s="4">
        <v>1</v>
      </c>
      <c r="D36" s="6">
        <v>45170</v>
      </c>
      <c r="E36" s="6">
        <v>46630</v>
      </c>
    </row>
    <row r="37" spans="1:5">
      <c r="A37" s="4" t="s">
        <v>50</v>
      </c>
      <c r="B37" s="5" t="s">
        <v>53</v>
      </c>
      <c r="C37" s="4">
        <v>1</v>
      </c>
      <c r="D37" s="6">
        <v>45170</v>
      </c>
      <c r="E37" s="6">
        <v>46630</v>
      </c>
    </row>
    <row r="38" spans="1:5">
      <c r="A38" s="4" t="s">
        <v>50</v>
      </c>
      <c r="B38" s="5" t="s">
        <v>54</v>
      </c>
      <c r="C38" s="4">
        <v>1</v>
      </c>
      <c r="D38" s="6">
        <v>45170</v>
      </c>
      <c r="E38" s="6">
        <v>46630</v>
      </c>
    </row>
    <row r="39" spans="1:5">
      <c r="A39" s="4" t="s">
        <v>55</v>
      </c>
      <c r="B39" s="5" t="s">
        <v>56</v>
      </c>
      <c r="C39" s="4">
        <v>6</v>
      </c>
      <c r="D39" s="6">
        <v>45590</v>
      </c>
      <c r="E39" s="6">
        <v>46320</v>
      </c>
    </row>
    <row r="40" spans="1:5">
      <c r="A40" s="4" t="s">
        <v>57</v>
      </c>
      <c r="B40" s="5" t="s">
        <v>58</v>
      </c>
      <c r="C40" s="4">
        <v>1</v>
      </c>
      <c r="D40" s="6">
        <v>44927</v>
      </c>
      <c r="E40" s="6">
        <v>46387</v>
      </c>
    </row>
    <row r="41" spans="1:5">
      <c r="A41" s="4" t="s">
        <v>57</v>
      </c>
      <c r="B41" s="5" t="s">
        <v>59</v>
      </c>
      <c r="C41" s="4">
        <v>1</v>
      </c>
      <c r="D41" s="6">
        <v>44927</v>
      </c>
      <c r="E41" s="6">
        <v>46387</v>
      </c>
    </row>
    <row r="42" spans="1:5">
      <c r="A42" s="4" t="s">
        <v>57</v>
      </c>
      <c r="B42" s="5" t="s">
        <v>60</v>
      </c>
      <c r="C42" s="4">
        <v>1</v>
      </c>
      <c r="D42" s="6">
        <v>44927</v>
      </c>
      <c r="E42" s="6">
        <v>46387</v>
      </c>
    </row>
    <row r="43" spans="1:5">
      <c r="A43" s="4" t="s">
        <v>57</v>
      </c>
      <c r="B43" s="5" t="s">
        <v>61</v>
      </c>
      <c r="C43" s="4">
        <v>1</v>
      </c>
      <c r="D43" s="6">
        <v>44927</v>
      </c>
      <c r="E43" s="6">
        <v>46387</v>
      </c>
    </row>
    <row r="44" spans="1:5">
      <c r="A44" s="4" t="s">
        <v>57</v>
      </c>
      <c r="B44" s="5" t="s">
        <v>62</v>
      </c>
      <c r="C44" s="4">
        <v>1</v>
      </c>
      <c r="D44" s="6">
        <v>44927</v>
      </c>
      <c r="E44" s="6">
        <v>46387</v>
      </c>
    </row>
    <row r="45" spans="1:5">
      <c r="A45" s="4" t="s">
        <v>57</v>
      </c>
      <c r="B45" s="5" t="s">
        <v>63</v>
      </c>
      <c r="C45" s="4">
        <v>1</v>
      </c>
      <c r="D45" s="6">
        <v>44927</v>
      </c>
      <c r="E45" s="6">
        <v>46387</v>
      </c>
    </row>
    <row r="46" spans="1:5">
      <c r="A46" s="4" t="s">
        <v>64</v>
      </c>
      <c r="B46" s="5" t="s">
        <v>65</v>
      </c>
      <c r="C46" s="4">
        <v>50</v>
      </c>
      <c r="D46" s="6">
        <v>44196</v>
      </c>
      <c r="E46" s="6">
        <v>46418</v>
      </c>
    </row>
    <row r="47" spans="1:5">
      <c r="A47" s="4" t="s">
        <v>66</v>
      </c>
      <c r="B47" s="5" t="s">
        <v>67</v>
      </c>
      <c r="C47" s="4">
        <v>5</v>
      </c>
      <c r="D47" s="6">
        <v>43830</v>
      </c>
      <c r="E47" s="6">
        <v>46387</v>
      </c>
    </row>
    <row r="48" spans="1:5">
      <c r="A48" s="4" t="s">
        <v>68</v>
      </c>
      <c r="B48" s="5" t="s">
        <v>69</v>
      </c>
      <c r="C48" s="4">
        <v>1</v>
      </c>
      <c r="D48" s="6">
        <v>45839</v>
      </c>
      <c r="E48" s="6">
        <v>46203</v>
      </c>
    </row>
    <row r="49" spans="1:5">
      <c r="A49" s="4" t="s">
        <v>70</v>
      </c>
      <c r="B49" s="5" t="s">
        <v>71</v>
      </c>
      <c r="C49" s="4">
        <v>1</v>
      </c>
      <c r="D49" s="6">
        <v>44978</v>
      </c>
      <c r="E49" s="6">
        <v>46450</v>
      </c>
    </row>
    <row r="50" spans="1:5">
      <c r="A50" s="4" t="s">
        <v>72</v>
      </c>
      <c r="B50" s="5" t="s">
        <v>73</v>
      </c>
      <c r="C50" s="4">
        <v>6</v>
      </c>
      <c r="D50" s="6">
        <v>44500</v>
      </c>
      <c r="E50" s="6">
        <v>46691</v>
      </c>
    </row>
    <row r="51" spans="1:5">
      <c r="A51" s="4" t="s">
        <v>72</v>
      </c>
      <c r="B51" s="5" t="s">
        <v>74</v>
      </c>
      <c r="C51" s="4">
        <v>5</v>
      </c>
      <c r="D51" s="6">
        <v>44500</v>
      </c>
      <c r="E51" s="6">
        <v>46691</v>
      </c>
    </row>
    <row r="52" spans="1:5">
      <c r="A52" s="4" t="s">
        <v>72</v>
      </c>
      <c r="B52" s="5" t="s">
        <v>75</v>
      </c>
      <c r="C52" s="4">
        <f>5+15</f>
        <v>20</v>
      </c>
      <c r="D52" s="6">
        <v>43770</v>
      </c>
      <c r="E52" s="6">
        <v>46691</v>
      </c>
    </row>
    <row r="53" spans="1:5">
      <c r="A53" s="4" t="s">
        <v>72</v>
      </c>
      <c r="B53" s="5" t="s">
        <v>76</v>
      </c>
      <c r="C53" s="4">
        <f>9+83</f>
        <v>92</v>
      </c>
      <c r="D53" s="6">
        <v>44500</v>
      </c>
      <c r="E53" s="6">
        <v>46691</v>
      </c>
    </row>
    <row r="54" spans="1:5">
      <c r="A54" s="4" t="s">
        <v>72</v>
      </c>
      <c r="B54" s="5" t="s">
        <v>77</v>
      </c>
      <c r="C54" s="4">
        <v>46</v>
      </c>
      <c r="D54" s="6">
        <v>44500</v>
      </c>
      <c r="E54" s="6">
        <v>46691</v>
      </c>
    </row>
    <row r="55" spans="1:5">
      <c r="A55" s="4" t="s">
        <v>72</v>
      </c>
      <c r="B55" s="5" t="s">
        <v>78</v>
      </c>
      <c r="C55" s="4">
        <v>34</v>
      </c>
      <c r="D55" s="6">
        <v>43770</v>
      </c>
      <c r="E55" s="6">
        <v>46691</v>
      </c>
    </row>
    <row r="56" spans="1:5">
      <c r="A56" s="4" t="s">
        <v>72</v>
      </c>
      <c r="B56" s="5" t="s">
        <v>79</v>
      </c>
      <c r="C56" s="4">
        <v>20</v>
      </c>
      <c r="D56" s="6">
        <v>43770</v>
      </c>
      <c r="E56" s="6">
        <v>46691</v>
      </c>
    </row>
    <row r="57" spans="1:5">
      <c r="A57" s="4" t="s">
        <v>72</v>
      </c>
      <c r="B57" s="5" t="s">
        <v>80</v>
      </c>
      <c r="C57" s="4">
        <v>10</v>
      </c>
      <c r="D57" s="6">
        <v>43770</v>
      </c>
      <c r="E57" s="6">
        <v>46691</v>
      </c>
    </row>
    <row r="58" spans="1:5">
      <c r="A58" s="4" t="s">
        <v>72</v>
      </c>
      <c r="B58" s="5" t="s">
        <v>81</v>
      </c>
      <c r="C58" s="4">
        <f>50+2460</f>
        <v>2510</v>
      </c>
      <c r="D58" s="6">
        <v>44500</v>
      </c>
      <c r="E58" s="6">
        <v>46691</v>
      </c>
    </row>
    <row r="59" spans="1:5">
      <c r="A59" s="4" t="s">
        <v>72</v>
      </c>
      <c r="B59" s="5" t="s">
        <v>82</v>
      </c>
      <c r="C59" s="4">
        <f>45+2460</f>
        <v>2505</v>
      </c>
      <c r="D59" s="6">
        <v>44500</v>
      </c>
      <c r="E59" s="6">
        <v>46691</v>
      </c>
    </row>
    <row r="60" spans="1:5" s="7" customFormat="1">
      <c r="A60" s="4" t="s">
        <v>72</v>
      </c>
      <c r="B60" s="5" t="s">
        <v>83</v>
      </c>
      <c r="C60" s="4">
        <f>50+2675</f>
        <v>2725</v>
      </c>
      <c r="D60" s="6">
        <v>43770</v>
      </c>
      <c r="E60" s="6">
        <v>46691</v>
      </c>
    </row>
    <row r="61" spans="1:5">
      <c r="A61" s="4" t="s">
        <v>72</v>
      </c>
      <c r="B61" s="5" t="s">
        <v>84</v>
      </c>
      <c r="C61" s="4">
        <v>1425</v>
      </c>
      <c r="D61" s="6">
        <v>43770</v>
      </c>
      <c r="E61" s="6">
        <v>46691</v>
      </c>
    </row>
    <row r="62" spans="1:5">
      <c r="A62" s="4" t="s">
        <v>72</v>
      </c>
      <c r="B62" s="5" t="s">
        <v>85</v>
      </c>
      <c r="C62" s="4">
        <f>45+2460</f>
        <v>2505</v>
      </c>
      <c r="D62" s="6">
        <v>43770</v>
      </c>
      <c r="E62" s="6">
        <v>46691</v>
      </c>
    </row>
    <row r="63" spans="1:5">
      <c r="A63" s="4" t="s">
        <v>72</v>
      </c>
      <c r="B63" s="5" t="s">
        <v>86</v>
      </c>
      <c r="C63" s="4">
        <f>20+4</f>
        <v>24</v>
      </c>
      <c r="D63" s="6">
        <v>44500</v>
      </c>
      <c r="E63" s="6">
        <v>46691</v>
      </c>
    </row>
    <row r="64" spans="1:5">
      <c r="A64" s="4" t="s">
        <v>72</v>
      </c>
      <c r="B64" s="5" t="s">
        <v>87</v>
      </c>
      <c r="C64" s="4">
        <f>50+2460</f>
        <v>2510</v>
      </c>
      <c r="D64" s="6">
        <v>44500</v>
      </c>
      <c r="E64" s="6">
        <v>46691</v>
      </c>
    </row>
    <row r="65" spans="1:5">
      <c r="A65" s="4" t="s">
        <v>72</v>
      </c>
      <c r="B65" s="5" t="s">
        <v>88</v>
      </c>
      <c r="C65" s="4">
        <f>8000+3000</f>
        <v>11000</v>
      </c>
      <c r="D65" s="6">
        <v>44500</v>
      </c>
      <c r="E65" s="6">
        <v>46691</v>
      </c>
    </row>
    <row r="66" spans="1:5">
      <c r="A66" s="4" t="s">
        <v>72</v>
      </c>
      <c r="B66" s="5" t="s">
        <v>89</v>
      </c>
      <c r="C66" s="4">
        <v>3</v>
      </c>
      <c r="D66" s="6">
        <v>43770</v>
      </c>
      <c r="E66" s="6">
        <v>46691</v>
      </c>
    </row>
    <row r="67" spans="1:5">
      <c r="A67" s="4" t="s">
        <v>72</v>
      </c>
      <c r="B67" s="5" t="s">
        <v>90</v>
      </c>
      <c r="C67" s="4">
        <v>70</v>
      </c>
      <c r="D67" s="6">
        <v>43770</v>
      </c>
      <c r="E67" s="6">
        <v>46691</v>
      </c>
    </row>
    <row r="68" spans="1:5" ht="17.100000000000001" customHeight="1">
      <c r="A68" s="4" t="s">
        <v>72</v>
      </c>
      <c r="B68" s="5" t="s">
        <v>91</v>
      </c>
      <c r="C68" s="4">
        <f>15+10</f>
        <v>25</v>
      </c>
      <c r="D68" s="6">
        <v>44500</v>
      </c>
      <c r="E68" s="6">
        <v>46691</v>
      </c>
    </row>
    <row r="69" spans="1:5" ht="17.100000000000001" customHeight="1">
      <c r="A69" s="4" t="s">
        <v>72</v>
      </c>
      <c r="B69" s="5" t="s">
        <v>92</v>
      </c>
      <c r="C69" s="4">
        <v>263</v>
      </c>
      <c r="D69" s="6">
        <v>43770</v>
      </c>
      <c r="E69" s="6">
        <v>46691</v>
      </c>
    </row>
    <row r="70" spans="1:5">
      <c r="A70" s="4" t="s">
        <v>72</v>
      </c>
      <c r="B70" s="5" t="s">
        <v>93</v>
      </c>
      <c r="C70" s="4">
        <f>18+215</f>
        <v>233</v>
      </c>
      <c r="D70" s="6">
        <v>43770</v>
      </c>
      <c r="E70" s="6">
        <v>46691</v>
      </c>
    </row>
    <row r="71" spans="1:5">
      <c r="A71" s="4" t="s">
        <v>72</v>
      </c>
      <c r="B71" s="5" t="s">
        <v>94</v>
      </c>
      <c r="C71" s="4">
        <f>3+3</f>
        <v>6</v>
      </c>
      <c r="D71" s="6">
        <v>43770</v>
      </c>
      <c r="E71" s="6">
        <v>46691</v>
      </c>
    </row>
    <row r="72" spans="1:5">
      <c r="A72" s="4" t="s">
        <v>72</v>
      </c>
      <c r="B72" s="5" t="s">
        <v>95</v>
      </c>
      <c r="C72" s="4">
        <v>2</v>
      </c>
      <c r="D72" s="6">
        <v>43770</v>
      </c>
      <c r="E72" s="6">
        <v>46691</v>
      </c>
    </row>
    <row r="73" spans="1:5">
      <c r="A73" s="4" t="s">
        <v>72</v>
      </c>
      <c r="B73" s="5" t="s">
        <v>96</v>
      </c>
      <c r="C73" s="4">
        <v>5</v>
      </c>
      <c r="D73" s="6">
        <v>43770</v>
      </c>
      <c r="E73" s="6">
        <v>46691</v>
      </c>
    </row>
    <row r="74" spans="1:5">
      <c r="A74" s="4" t="s">
        <v>72</v>
      </c>
      <c r="B74" s="5" t="s">
        <v>97</v>
      </c>
      <c r="C74" s="4">
        <f>10+69</f>
        <v>79</v>
      </c>
      <c r="D74" s="6">
        <v>44136</v>
      </c>
      <c r="E74" s="6">
        <v>46691</v>
      </c>
    </row>
    <row r="75" spans="1:5">
      <c r="A75" s="4" t="s">
        <v>72</v>
      </c>
      <c r="B75" s="5" t="s">
        <v>98</v>
      </c>
      <c r="C75" s="4">
        <v>20</v>
      </c>
      <c r="D75" s="6">
        <v>43770</v>
      </c>
      <c r="E75" s="6">
        <v>46691</v>
      </c>
    </row>
    <row r="76" spans="1:5">
      <c r="A76" s="4" t="s">
        <v>72</v>
      </c>
      <c r="B76" s="5" t="s">
        <v>99</v>
      </c>
      <c r="C76" s="4">
        <f>16+109</f>
        <v>125</v>
      </c>
      <c r="D76" s="6">
        <v>43770</v>
      </c>
      <c r="E76" s="6">
        <v>46691</v>
      </c>
    </row>
    <row r="77" spans="1:5">
      <c r="A77" s="4" t="s">
        <v>72</v>
      </c>
      <c r="B77" s="5" t="s">
        <v>100</v>
      </c>
      <c r="C77" s="4">
        <v>73</v>
      </c>
      <c r="D77" s="6">
        <v>43770</v>
      </c>
      <c r="E77" s="6">
        <v>46691</v>
      </c>
    </row>
    <row r="78" spans="1:5">
      <c r="A78" s="4" t="s">
        <v>72</v>
      </c>
      <c r="B78" s="5" t="s">
        <v>101</v>
      </c>
      <c r="C78" s="4">
        <v>35</v>
      </c>
      <c r="D78" s="6">
        <v>43770</v>
      </c>
      <c r="E78" s="6">
        <v>46691</v>
      </c>
    </row>
    <row r="79" spans="1:5">
      <c r="A79" s="4" t="s">
        <v>72</v>
      </c>
      <c r="B79" s="5" t="s">
        <v>102</v>
      </c>
      <c r="C79" s="4">
        <f>3+10</f>
        <v>13</v>
      </c>
      <c r="D79" s="6">
        <v>43770</v>
      </c>
      <c r="E79" s="6">
        <v>46691</v>
      </c>
    </row>
    <row r="80" spans="1:5">
      <c r="A80" s="4" t="s">
        <v>72</v>
      </c>
      <c r="B80" s="5" t="s">
        <v>103</v>
      </c>
      <c r="C80" s="4">
        <v>2725</v>
      </c>
      <c r="D80" s="6">
        <v>43770</v>
      </c>
      <c r="E80" s="6">
        <v>46691</v>
      </c>
    </row>
    <row r="81" spans="1:5">
      <c r="A81" s="4" t="s">
        <v>72</v>
      </c>
      <c r="B81" s="5" t="s">
        <v>104</v>
      </c>
      <c r="C81" s="4">
        <v>1867</v>
      </c>
      <c r="D81" s="6">
        <v>43770</v>
      </c>
      <c r="E81" s="6">
        <v>46691</v>
      </c>
    </row>
    <row r="82" spans="1:5">
      <c r="A82" s="4" t="s">
        <v>72</v>
      </c>
      <c r="B82" s="5" t="s">
        <v>105</v>
      </c>
      <c r="C82" s="4">
        <v>50</v>
      </c>
      <c r="D82" s="6">
        <v>43770</v>
      </c>
      <c r="E82" s="6">
        <v>46691</v>
      </c>
    </row>
    <row r="83" spans="1:5">
      <c r="A83" s="4" t="s">
        <v>72</v>
      </c>
      <c r="B83" s="5" t="s">
        <v>106</v>
      </c>
      <c r="C83" s="4">
        <v>1225</v>
      </c>
      <c r="D83" s="6">
        <v>43770</v>
      </c>
      <c r="E83" s="6">
        <v>46691</v>
      </c>
    </row>
    <row r="84" spans="1:5">
      <c r="A84" s="4" t="s">
        <v>72</v>
      </c>
      <c r="B84" s="5" t="s">
        <v>107</v>
      </c>
      <c r="C84" s="4">
        <v>1500</v>
      </c>
      <c r="D84" s="6">
        <v>43770</v>
      </c>
      <c r="E84" s="6">
        <v>46691</v>
      </c>
    </row>
    <row r="85" spans="1:5">
      <c r="A85" s="4" t="s">
        <v>72</v>
      </c>
      <c r="B85" s="5" t="s">
        <v>108</v>
      </c>
      <c r="C85" s="4">
        <v>5</v>
      </c>
      <c r="D85" s="6">
        <v>43770</v>
      </c>
      <c r="E85" s="6">
        <v>46691</v>
      </c>
    </row>
    <row r="86" spans="1:5">
      <c r="A86" s="4" t="s">
        <v>72</v>
      </c>
      <c r="B86" s="5" t="s">
        <v>109</v>
      </c>
      <c r="C86" s="4">
        <v>228</v>
      </c>
      <c r="D86" s="6">
        <v>43770</v>
      </c>
      <c r="E86" s="6">
        <v>46691</v>
      </c>
    </row>
    <row r="87" spans="1:5">
      <c r="A87" s="4" t="s">
        <v>72</v>
      </c>
      <c r="B87" s="5" t="s">
        <v>110</v>
      </c>
      <c r="C87" s="4">
        <v>224</v>
      </c>
      <c r="D87" s="6">
        <v>43770</v>
      </c>
      <c r="E87" s="6">
        <v>46691</v>
      </c>
    </row>
    <row r="88" spans="1:5">
      <c r="A88" s="4" t="s">
        <v>72</v>
      </c>
      <c r="B88" s="5" t="s">
        <v>107</v>
      </c>
      <c r="C88" s="4">
        <v>5</v>
      </c>
      <c r="D88" s="6">
        <v>43770</v>
      </c>
      <c r="E88" s="6">
        <v>46691</v>
      </c>
    </row>
    <row r="89" spans="1:5">
      <c r="A89" s="4" t="s">
        <v>72</v>
      </c>
      <c r="B89" s="5" t="s">
        <v>83</v>
      </c>
      <c r="C89" s="4">
        <v>5</v>
      </c>
      <c r="D89" s="6">
        <v>43770</v>
      </c>
      <c r="E89" s="6">
        <v>46691</v>
      </c>
    </row>
    <row r="90" spans="1:5">
      <c r="A90" s="4" t="s">
        <v>72</v>
      </c>
      <c r="B90" s="11" t="s">
        <v>111</v>
      </c>
      <c r="C90" s="4">
        <v>5</v>
      </c>
      <c r="D90" s="6">
        <v>43770</v>
      </c>
      <c r="E90" s="6">
        <v>46691</v>
      </c>
    </row>
    <row r="91" spans="1:5">
      <c r="A91" s="4" t="s">
        <v>72</v>
      </c>
      <c r="B91" s="11" t="s">
        <v>103</v>
      </c>
      <c r="C91" s="4">
        <v>5</v>
      </c>
      <c r="D91" s="6">
        <v>43770</v>
      </c>
      <c r="E91" s="6">
        <v>46691</v>
      </c>
    </row>
    <row r="92" spans="1:5">
      <c r="A92" s="4" t="s">
        <v>72</v>
      </c>
      <c r="B92" s="5" t="s">
        <v>107</v>
      </c>
      <c r="C92" s="4">
        <v>1</v>
      </c>
      <c r="D92" s="6">
        <v>43770</v>
      </c>
      <c r="E92" s="6">
        <v>46691</v>
      </c>
    </row>
    <row r="93" spans="1:5">
      <c r="A93" s="4" t="s">
        <v>72</v>
      </c>
      <c r="B93" s="11" t="s">
        <v>112</v>
      </c>
      <c r="C93" s="4">
        <v>1</v>
      </c>
      <c r="D93" s="6">
        <v>43770</v>
      </c>
      <c r="E93" s="6">
        <v>46691</v>
      </c>
    </row>
    <row r="94" spans="1:5" ht="43.15">
      <c r="A94" s="5" t="s">
        <v>113</v>
      </c>
      <c r="B94" s="11" t="s">
        <v>114</v>
      </c>
      <c r="C94" s="4">
        <v>516</v>
      </c>
      <c r="D94" s="6">
        <v>43770</v>
      </c>
      <c r="E94" s="6">
        <v>46691</v>
      </c>
    </row>
    <row r="95" spans="1:5" ht="43.15">
      <c r="A95" s="5" t="s">
        <v>113</v>
      </c>
      <c r="B95" s="11" t="s">
        <v>115</v>
      </c>
      <c r="C95" s="4">
        <v>40</v>
      </c>
      <c r="D95" s="6">
        <v>43770</v>
      </c>
      <c r="E95" s="6">
        <v>46691</v>
      </c>
    </row>
    <row r="96" spans="1:5" ht="43.15">
      <c r="A96" s="5" t="s">
        <v>113</v>
      </c>
      <c r="B96" s="11" t="s">
        <v>116</v>
      </c>
      <c r="C96" s="4">
        <v>28</v>
      </c>
      <c r="D96" s="6">
        <v>43770</v>
      </c>
      <c r="E96" s="6">
        <v>46691</v>
      </c>
    </row>
    <row r="97" spans="1:5" ht="43.15">
      <c r="A97" s="5" t="s">
        <v>113</v>
      </c>
      <c r="B97" s="11" t="s">
        <v>117</v>
      </c>
      <c r="C97" s="4">
        <v>13</v>
      </c>
      <c r="D97" s="6">
        <v>43770</v>
      </c>
      <c r="E97" s="6">
        <v>46691</v>
      </c>
    </row>
    <row r="98" spans="1:5" ht="57.6">
      <c r="A98" s="5" t="s">
        <v>118</v>
      </c>
      <c r="B98" s="11" t="s">
        <v>119</v>
      </c>
      <c r="C98" s="4">
        <v>305</v>
      </c>
      <c r="D98" s="6">
        <v>43770</v>
      </c>
      <c r="E98" s="6">
        <v>46691</v>
      </c>
    </row>
    <row r="99" spans="1:5" ht="43.15">
      <c r="A99" s="5" t="s">
        <v>120</v>
      </c>
      <c r="B99" s="11" t="s">
        <v>110</v>
      </c>
      <c r="C99" s="4">
        <v>1032</v>
      </c>
      <c r="D99" s="6">
        <v>43770</v>
      </c>
      <c r="E99" s="6">
        <v>46691</v>
      </c>
    </row>
    <row r="100" spans="1:5">
      <c r="A100" s="4" t="s">
        <v>121</v>
      </c>
      <c r="B100" s="5" t="s">
        <v>122</v>
      </c>
      <c r="C100" s="4">
        <v>1</v>
      </c>
      <c r="D100" s="6">
        <v>45444</v>
      </c>
      <c r="E100" s="6">
        <v>46173</v>
      </c>
    </row>
    <row r="101" spans="1:5">
      <c r="A101" s="4" t="s">
        <v>123</v>
      </c>
      <c r="B101" s="5" t="s">
        <v>124</v>
      </c>
      <c r="C101" s="4">
        <v>12</v>
      </c>
      <c r="D101" s="6">
        <v>45536</v>
      </c>
      <c r="E101" s="6">
        <v>46630</v>
      </c>
    </row>
    <row r="102" spans="1:5">
      <c r="A102" s="4" t="s">
        <v>123</v>
      </c>
      <c r="B102" s="5" t="s">
        <v>125</v>
      </c>
      <c r="C102" s="4">
        <v>8</v>
      </c>
      <c r="D102" s="6">
        <v>45536</v>
      </c>
      <c r="E102" s="6">
        <v>46630</v>
      </c>
    </row>
    <row r="103" spans="1:5">
      <c r="A103" s="4" t="s">
        <v>126</v>
      </c>
      <c r="B103" s="5" t="s">
        <v>127</v>
      </c>
      <c r="C103" s="4">
        <v>1</v>
      </c>
      <c r="D103" s="6">
        <v>45108</v>
      </c>
      <c r="E103" s="6">
        <v>46387</v>
      </c>
    </row>
    <row r="104" spans="1:5">
      <c r="A104" s="4" t="s">
        <v>126</v>
      </c>
      <c r="B104" s="5" t="s">
        <v>128</v>
      </c>
      <c r="C104" s="4">
        <v>0</v>
      </c>
      <c r="D104" s="6">
        <v>45108</v>
      </c>
      <c r="E104" s="6">
        <v>46387</v>
      </c>
    </row>
    <row r="105" spans="1:5">
      <c r="A105" s="4" t="s">
        <v>129</v>
      </c>
      <c r="B105" s="5" t="s">
        <v>130</v>
      </c>
      <c r="C105" s="4">
        <v>1</v>
      </c>
      <c r="D105" s="6">
        <v>45518</v>
      </c>
      <c r="E105" s="6">
        <v>46614</v>
      </c>
    </row>
    <row r="106" spans="1:5">
      <c r="A106" s="4" t="s">
        <v>129</v>
      </c>
      <c r="B106" s="5" t="s">
        <v>131</v>
      </c>
      <c r="C106" s="4">
        <v>1</v>
      </c>
      <c r="D106" s="6">
        <v>45518</v>
      </c>
      <c r="E106" s="6">
        <v>46614</v>
      </c>
    </row>
    <row r="107" spans="1:5">
      <c r="A107" s="4" t="s">
        <v>132</v>
      </c>
      <c r="B107" s="5" t="s">
        <v>133</v>
      </c>
      <c r="C107" s="4">
        <v>1</v>
      </c>
      <c r="D107" s="6">
        <v>45063</v>
      </c>
      <c r="E107" s="6">
        <v>46356</v>
      </c>
    </row>
    <row r="108" spans="1:5">
      <c r="A108" s="4" t="s">
        <v>134</v>
      </c>
      <c r="B108" s="5" t="s">
        <v>135</v>
      </c>
      <c r="C108" s="4">
        <v>125</v>
      </c>
      <c r="D108" s="6">
        <v>45627</v>
      </c>
      <c r="E108" s="6">
        <v>46356</v>
      </c>
    </row>
    <row r="109" spans="1:5">
      <c r="A109" s="4" t="s">
        <v>134</v>
      </c>
      <c r="B109" s="5" t="s">
        <v>136</v>
      </c>
      <c r="C109" s="4">
        <v>4</v>
      </c>
      <c r="D109" s="6">
        <v>45627</v>
      </c>
      <c r="E109" s="6">
        <v>46356</v>
      </c>
    </row>
    <row r="110" spans="1:5">
      <c r="A110" s="4" t="s">
        <v>134</v>
      </c>
      <c r="B110" s="5" t="s">
        <v>137</v>
      </c>
      <c r="C110" s="4">
        <v>225</v>
      </c>
      <c r="D110" s="6">
        <v>45627</v>
      </c>
      <c r="E110" s="6">
        <v>46356</v>
      </c>
    </row>
    <row r="111" spans="1:5">
      <c r="A111" s="4" t="s">
        <v>134</v>
      </c>
      <c r="B111" s="5" t="s">
        <v>138</v>
      </c>
      <c r="C111" s="4">
        <v>6</v>
      </c>
      <c r="D111" s="6">
        <v>45627</v>
      </c>
      <c r="E111" s="6">
        <v>46356</v>
      </c>
    </row>
    <row r="112" spans="1:5">
      <c r="A112" s="4" t="s">
        <v>134</v>
      </c>
      <c r="B112" s="5" t="s">
        <v>139</v>
      </c>
      <c r="C112" s="4">
        <v>225</v>
      </c>
      <c r="D112" s="6">
        <v>45627</v>
      </c>
      <c r="E112" s="6">
        <v>46356</v>
      </c>
    </row>
    <row r="113" spans="1:5">
      <c r="A113" s="4" t="s">
        <v>134</v>
      </c>
      <c r="B113" s="5" t="s">
        <v>140</v>
      </c>
      <c r="C113" s="4">
        <v>6</v>
      </c>
      <c r="D113" s="6">
        <v>45627</v>
      </c>
      <c r="E113" s="6">
        <v>46356</v>
      </c>
    </row>
    <row r="114" spans="1:5">
      <c r="A114" s="4" t="s">
        <v>134</v>
      </c>
      <c r="B114" s="5" t="s">
        <v>141</v>
      </c>
      <c r="C114" s="4">
        <v>225</v>
      </c>
      <c r="D114" s="6">
        <v>45627</v>
      </c>
      <c r="E114" s="6">
        <v>46356</v>
      </c>
    </row>
    <row r="115" spans="1:5">
      <c r="A115" s="4" t="s">
        <v>134</v>
      </c>
      <c r="B115" s="5" t="s">
        <v>142</v>
      </c>
      <c r="C115" s="4">
        <v>6</v>
      </c>
      <c r="D115" s="6">
        <v>45627</v>
      </c>
      <c r="E115" s="6">
        <v>46356</v>
      </c>
    </row>
    <row r="116" spans="1:5">
      <c r="A116" s="4" t="s">
        <v>134</v>
      </c>
      <c r="B116" s="5" t="s">
        <v>143</v>
      </c>
      <c r="C116" s="4">
        <v>40</v>
      </c>
      <c r="D116" s="6">
        <v>45627</v>
      </c>
      <c r="E116" s="6">
        <v>46356</v>
      </c>
    </row>
    <row r="117" spans="1:5">
      <c r="A117" s="4" t="s">
        <v>134</v>
      </c>
      <c r="B117" s="5" t="s">
        <v>144</v>
      </c>
      <c r="C117" s="4">
        <v>2</v>
      </c>
      <c r="D117" s="6">
        <v>45627</v>
      </c>
      <c r="E117" s="6">
        <v>46356</v>
      </c>
    </row>
    <row r="118" spans="1:5">
      <c r="A118" s="4" t="s">
        <v>134</v>
      </c>
      <c r="B118" s="5" t="s">
        <v>145</v>
      </c>
      <c r="C118" s="4">
        <v>2</v>
      </c>
      <c r="D118" s="6">
        <v>45627</v>
      </c>
      <c r="E118" s="6">
        <v>46356</v>
      </c>
    </row>
    <row r="119" spans="1:5">
      <c r="A119" s="4" t="s">
        <v>146</v>
      </c>
      <c r="B119" s="5" t="s">
        <v>147</v>
      </c>
      <c r="C119" s="4">
        <v>20</v>
      </c>
      <c r="D119" s="6">
        <v>44562</v>
      </c>
      <c r="E119" s="6">
        <v>46387</v>
      </c>
    </row>
    <row r="120" spans="1:5">
      <c r="A120" s="4" t="s">
        <v>146</v>
      </c>
      <c r="B120" s="5" t="s">
        <v>148</v>
      </c>
      <c r="C120" s="4">
        <v>1</v>
      </c>
      <c r="D120" s="6">
        <v>44562</v>
      </c>
      <c r="E120" s="6">
        <v>46387</v>
      </c>
    </row>
    <row r="121" spans="1:5">
      <c r="A121" s="4" t="s">
        <v>149</v>
      </c>
      <c r="B121" s="5" t="s">
        <v>150</v>
      </c>
      <c r="C121" s="4">
        <v>5</v>
      </c>
      <c r="D121" s="6">
        <v>45257</v>
      </c>
      <c r="E121" s="6">
        <v>46363</v>
      </c>
    </row>
    <row r="122" spans="1:5">
      <c r="A122" s="4" t="s">
        <v>151</v>
      </c>
      <c r="B122" s="5" t="s">
        <v>152</v>
      </c>
      <c r="C122" s="4">
        <v>2</v>
      </c>
      <c r="D122" s="6">
        <v>45365</v>
      </c>
      <c r="E122" s="6">
        <v>46461</v>
      </c>
    </row>
    <row r="123" spans="1:5">
      <c r="A123" s="4" t="s">
        <v>153</v>
      </c>
      <c r="B123" s="5" t="s">
        <v>154</v>
      </c>
      <c r="C123" s="4">
        <v>20</v>
      </c>
      <c r="D123" s="6">
        <v>45536</v>
      </c>
      <c r="E123" s="6">
        <v>46404</v>
      </c>
    </row>
    <row r="124" spans="1:5">
      <c r="A124" s="4" t="s">
        <v>153</v>
      </c>
      <c r="B124" s="5" t="s">
        <v>155</v>
      </c>
      <c r="C124" s="4">
        <v>20</v>
      </c>
      <c r="D124" s="6">
        <v>45536</v>
      </c>
      <c r="E124" s="6">
        <v>46404</v>
      </c>
    </row>
    <row r="125" spans="1:5">
      <c r="A125" s="4" t="s">
        <v>153</v>
      </c>
      <c r="B125" s="5" t="s">
        <v>156</v>
      </c>
      <c r="C125" s="4">
        <v>20</v>
      </c>
      <c r="D125" s="6">
        <v>45536</v>
      </c>
      <c r="E125" s="6">
        <v>46404</v>
      </c>
    </row>
    <row r="126" spans="1:5">
      <c r="A126" s="4" t="s">
        <v>153</v>
      </c>
      <c r="B126" s="5" t="s">
        <v>157</v>
      </c>
      <c r="C126" s="4">
        <v>1</v>
      </c>
      <c r="D126" s="6">
        <v>45536</v>
      </c>
      <c r="E126" s="6">
        <v>46404</v>
      </c>
    </row>
    <row r="127" spans="1:5">
      <c r="A127" s="4" t="s">
        <v>158</v>
      </c>
      <c r="B127" s="5" t="s">
        <v>159</v>
      </c>
      <c r="C127" s="4">
        <v>1</v>
      </c>
      <c r="D127" s="6">
        <v>44197</v>
      </c>
      <c r="E127" s="6">
        <v>46387</v>
      </c>
    </row>
    <row r="128" spans="1:5">
      <c r="A128" s="4" t="s">
        <v>160</v>
      </c>
      <c r="B128" s="5" t="s">
        <v>161</v>
      </c>
      <c r="C128" s="4">
        <v>8</v>
      </c>
      <c r="D128" s="6">
        <v>45536</v>
      </c>
      <c r="E128" s="6">
        <v>46331</v>
      </c>
    </row>
    <row r="129" spans="1:5">
      <c r="A129" s="4" t="s">
        <v>160</v>
      </c>
      <c r="B129" s="5" t="s">
        <v>162</v>
      </c>
      <c r="C129" s="4">
        <v>1</v>
      </c>
      <c r="D129" s="6">
        <v>44166</v>
      </c>
      <c r="E129" s="6">
        <v>46331</v>
      </c>
    </row>
    <row r="130" spans="1:5">
      <c r="A130" s="4" t="s">
        <v>160</v>
      </c>
      <c r="B130" s="5" t="s">
        <v>163</v>
      </c>
      <c r="C130" s="4">
        <v>1</v>
      </c>
      <c r="D130" s="6">
        <v>44166</v>
      </c>
      <c r="E130" s="6">
        <v>46331</v>
      </c>
    </row>
    <row r="131" spans="1:5">
      <c r="A131" s="4" t="s">
        <v>164</v>
      </c>
      <c r="B131" s="5" t="s">
        <v>165</v>
      </c>
      <c r="C131" s="4">
        <v>12</v>
      </c>
      <c r="D131" s="6">
        <v>44561</v>
      </c>
      <c r="E131" s="6">
        <v>46387</v>
      </c>
    </row>
    <row r="132" spans="1:5">
      <c r="A132" s="4" t="s">
        <v>166</v>
      </c>
      <c r="B132" s="5" t="s">
        <v>167</v>
      </c>
      <c r="C132" s="4">
        <v>1</v>
      </c>
      <c r="D132" s="6">
        <v>45778</v>
      </c>
      <c r="E132" s="6">
        <v>46142</v>
      </c>
    </row>
    <row r="133" spans="1:5">
      <c r="A133" s="4" t="s">
        <v>168</v>
      </c>
      <c r="B133" s="5" t="s">
        <v>169</v>
      </c>
      <c r="C133" s="4">
        <v>12</v>
      </c>
      <c r="D133" s="6">
        <v>44543</v>
      </c>
      <c r="E133" s="6">
        <v>46387</v>
      </c>
    </row>
    <row r="134" spans="1:5">
      <c r="A134" s="4" t="s">
        <v>170</v>
      </c>
      <c r="B134" s="5" t="s">
        <v>171</v>
      </c>
      <c r="C134" s="4">
        <v>1</v>
      </c>
      <c r="D134" s="6">
        <v>44805</v>
      </c>
      <c r="E134" s="6">
        <v>46987</v>
      </c>
    </row>
    <row r="135" spans="1:5">
      <c r="A135" s="4" t="s">
        <v>172</v>
      </c>
      <c r="B135" s="5" t="s">
        <v>173</v>
      </c>
      <c r="C135" s="4">
        <v>1</v>
      </c>
      <c r="D135" s="6">
        <v>45381</v>
      </c>
      <c r="E135" s="6">
        <v>46112</v>
      </c>
    </row>
    <row r="136" spans="1:5">
      <c r="A136" s="4" t="s">
        <v>172</v>
      </c>
      <c r="B136" s="5" t="s">
        <v>174</v>
      </c>
      <c r="C136" s="4">
        <v>1</v>
      </c>
      <c r="D136" s="6">
        <v>45381</v>
      </c>
      <c r="E136" s="6">
        <v>46112</v>
      </c>
    </row>
    <row r="137" spans="1:5">
      <c r="A137" s="4" t="s">
        <v>172</v>
      </c>
      <c r="B137" s="5" t="s">
        <v>175</v>
      </c>
      <c r="C137" s="4">
        <v>1</v>
      </c>
      <c r="D137" s="6">
        <v>45381</v>
      </c>
      <c r="E137" s="6">
        <v>46112</v>
      </c>
    </row>
    <row r="138" spans="1:5">
      <c r="A138" s="4" t="s">
        <v>172</v>
      </c>
      <c r="B138" s="5" t="s">
        <v>173</v>
      </c>
      <c r="C138" s="4">
        <v>1</v>
      </c>
      <c r="D138" s="6">
        <v>45382</v>
      </c>
      <c r="E138" s="6">
        <v>46477</v>
      </c>
    </row>
    <row r="139" spans="1:5">
      <c r="A139" s="4" t="s">
        <v>172</v>
      </c>
      <c r="B139" s="5" t="s">
        <v>174</v>
      </c>
      <c r="C139" s="4">
        <v>1</v>
      </c>
      <c r="D139" s="6">
        <v>45382</v>
      </c>
      <c r="E139" s="6">
        <v>46477</v>
      </c>
    </row>
    <row r="140" spans="1:5">
      <c r="A140" s="4" t="s">
        <v>172</v>
      </c>
      <c r="B140" s="5" t="s">
        <v>175</v>
      </c>
      <c r="C140" s="4">
        <v>1</v>
      </c>
      <c r="D140" s="6">
        <v>45382</v>
      </c>
      <c r="E140" s="6">
        <v>46477</v>
      </c>
    </row>
    <row r="141" spans="1:5">
      <c r="A141" s="4" t="s">
        <v>172</v>
      </c>
      <c r="B141" s="5" t="s">
        <v>176</v>
      </c>
      <c r="C141" s="4">
        <v>2500</v>
      </c>
      <c r="D141" s="6">
        <v>44285</v>
      </c>
      <c r="E141" s="6">
        <v>46477</v>
      </c>
    </row>
    <row r="142" spans="1:5">
      <c r="A142" s="4" t="s">
        <v>172</v>
      </c>
      <c r="B142" s="5" t="s">
        <v>177</v>
      </c>
      <c r="C142" s="4">
        <v>2500</v>
      </c>
      <c r="D142" s="6">
        <v>44285</v>
      </c>
      <c r="E142" s="6">
        <v>46477</v>
      </c>
    </row>
    <row r="143" spans="1:5">
      <c r="A143" s="4" t="s">
        <v>172</v>
      </c>
      <c r="B143" s="5" t="s">
        <v>178</v>
      </c>
      <c r="C143" s="4">
        <v>5800</v>
      </c>
      <c r="D143" s="6">
        <v>44285</v>
      </c>
      <c r="E143" s="6">
        <v>46477</v>
      </c>
    </row>
    <row r="144" spans="1:5">
      <c r="A144" s="4" t="s">
        <v>172</v>
      </c>
      <c r="B144" s="5" t="s">
        <v>173</v>
      </c>
      <c r="C144" s="4">
        <v>1</v>
      </c>
      <c r="D144" s="6">
        <v>45381</v>
      </c>
      <c r="E144" s="6">
        <v>46477</v>
      </c>
    </row>
    <row r="145" spans="1:5">
      <c r="A145" s="4" t="s">
        <v>172</v>
      </c>
      <c r="B145" s="5" t="s">
        <v>174</v>
      </c>
      <c r="C145" s="4">
        <v>1</v>
      </c>
      <c r="D145" s="6">
        <v>45381</v>
      </c>
      <c r="E145" s="6">
        <v>46477</v>
      </c>
    </row>
    <row r="146" spans="1:5">
      <c r="A146" s="4" t="s">
        <v>172</v>
      </c>
      <c r="B146" s="5" t="s">
        <v>175</v>
      </c>
      <c r="C146" s="4">
        <v>1</v>
      </c>
      <c r="D146" s="6">
        <v>45381</v>
      </c>
      <c r="E146" s="6">
        <v>46477</v>
      </c>
    </row>
    <row r="147" spans="1:5">
      <c r="A147" s="4" t="s">
        <v>179</v>
      </c>
      <c r="B147" s="5" t="s">
        <v>180</v>
      </c>
      <c r="C147" s="4">
        <v>1</v>
      </c>
      <c r="D147" s="6">
        <v>44040</v>
      </c>
      <c r="E147" s="6">
        <v>46591</v>
      </c>
    </row>
    <row r="148" spans="1:5">
      <c r="A148" s="4" t="s">
        <v>179</v>
      </c>
      <c r="B148" s="5" t="s">
        <v>181</v>
      </c>
      <c r="C148" s="4">
        <v>4</v>
      </c>
      <c r="D148" s="6">
        <v>44040</v>
      </c>
      <c r="E148" s="6">
        <v>46591</v>
      </c>
    </row>
    <row r="149" spans="1:5">
      <c r="A149" s="4" t="s">
        <v>179</v>
      </c>
      <c r="B149" s="5" t="s">
        <v>182</v>
      </c>
      <c r="C149" s="4">
        <v>1</v>
      </c>
      <c r="D149" s="6">
        <v>44040</v>
      </c>
      <c r="E149" s="6">
        <v>46591</v>
      </c>
    </row>
    <row r="150" spans="1:5">
      <c r="A150" s="4" t="s">
        <v>179</v>
      </c>
      <c r="B150" s="5" t="s">
        <v>183</v>
      </c>
      <c r="C150" s="4">
        <v>5</v>
      </c>
      <c r="D150" s="6">
        <v>44040</v>
      </c>
      <c r="E150" s="6">
        <v>46591</v>
      </c>
    </row>
    <row r="151" spans="1:5">
      <c r="A151" s="4" t="s">
        <v>184</v>
      </c>
      <c r="B151" s="5" t="s">
        <v>185</v>
      </c>
      <c r="C151" s="4">
        <v>1</v>
      </c>
      <c r="D151" s="6">
        <v>45890</v>
      </c>
      <c r="E151" s="6">
        <v>46255</v>
      </c>
    </row>
    <row r="152" spans="1:5">
      <c r="A152" s="4" t="s">
        <v>186</v>
      </c>
      <c r="B152" s="5" t="s">
        <v>187</v>
      </c>
      <c r="C152" s="4">
        <v>1</v>
      </c>
      <c r="D152" s="6">
        <v>43770</v>
      </c>
      <c r="E152" s="6">
        <v>46379</v>
      </c>
    </row>
    <row r="153" spans="1:5">
      <c r="A153" s="4" t="s">
        <v>188</v>
      </c>
      <c r="B153" s="5" t="s">
        <v>189</v>
      </c>
      <c r="C153" s="4">
        <v>3</v>
      </c>
      <c r="D153" s="6">
        <v>45444</v>
      </c>
      <c r="E153" s="6">
        <v>46599</v>
      </c>
    </row>
    <row r="154" spans="1:5">
      <c r="A154" s="4" t="s">
        <v>190</v>
      </c>
      <c r="B154" s="5" t="s">
        <v>191</v>
      </c>
      <c r="C154" s="4">
        <v>1</v>
      </c>
      <c r="D154" s="6">
        <v>45200</v>
      </c>
      <c r="E154" s="6">
        <v>46295</v>
      </c>
    </row>
    <row r="155" spans="1:5">
      <c r="A155" s="4" t="s">
        <v>190</v>
      </c>
      <c r="B155" s="5" t="s">
        <v>192</v>
      </c>
      <c r="C155" s="4">
        <v>1</v>
      </c>
      <c r="D155" s="6">
        <v>45200</v>
      </c>
      <c r="E155" s="6">
        <v>46295</v>
      </c>
    </row>
    <row r="156" spans="1:5">
      <c r="A156" s="4" t="s">
        <v>190</v>
      </c>
      <c r="B156" s="5" t="s">
        <v>193</v>
      </c>
      <c r="C156" s="4">
        <v>1</v>
      </c>
      <c r="D156" s="6">
        <v>45200</v>
      </c>
      <c r="E156" s="6">
        <v>46295</v>
      </c>
    </row>
    <row r="157" spans="1:5">
      <c r="A157" s="4" t="s">
        <v>190</v>
      </c>
      <c r="B157" s="5" t="s">
        <v>194</v>
      </c>
      <c r="C157" s="4">
        <v>1</v>
      </c>
      <c r="D157" s="6">
        <v>45200</v>
      </c>
      <c r="E157" s="6">
        <v>46295</v>
      </c>
    </row>
    <row r="158" spans="1:5">
      <c r="A158" s="4" t="s">
        <v>190</v>
      </c>
      <c r="B158" s="5" t="s">
        <v>195</v>
      </c>
      <c r="C158" s="4">
        <v>1</v>
      </c>
      <c r="D158" s="6">
        <v>45200</v>
      </c>
      <c r="E158" s="6">
        <v>46295</v>
      </c>
    </row>
    <row r="159" spans="1:5">
      <c r="A159" s="4" t="s">
        <v>190</v>
      </c>
      <c r="B159" s="5" t="s">
        <v>63</v>
      </c>
      <c r="C159" s="4">
        <v>1</v>
      </c>
      <c r="D159" s="6">
        <v>45200</v>
      </c>
      <c r="E159" s="6">
        <v>46295</v>
      </c>
    </row>
    <row r="160" spans="1:5">
      <c r="A160" s="4" t="s">
        <v>196</v>
      </c>
      <c r="B160" s="5" t="s">
        <v>197</v>
      </c>
      <c r="C160" s="4">
        <v>10</v>
      </c>
      <c r="D160" s="6">
        <v>45304</v>
      </c>
      <c r="E160" s="6">
        <v>46398</v>
      </c>
    </row>
    <row r="161" spans="1:5">
      <c r="A161" s="4" t="s">
        <v>196</v>
      </c>
      <c r="B161" s="5" t="s">
        <v>198</v>
      </c>
      <c r="C161" s="4">
        <v>500</v>
      </c>
      <c r="D161" s="6">
        <v>45304</v>
      </c>
      <c r="E161" s="6">
        <v>46398</v>
      </c>
    </row>
    <row r="162" spans="1:5">
      <c r="A162" s="4" t="s">
        <v>196</v>
      </c>
      <c r="B162" s="5" t="s">
        <v>199</v>
      </c>
      <c r="C162" s="4">
        <v>500</v>
      </c>
      <c r="D162" s="6">
        <v>45304</v>
      </c>
      <c r="E162" s="6">
        <v>46398</v>
      </c>
    </row>
    <row r="163" spans="1:5">
      <c r="A163" s="4" t="s">
        <v>196</v>
      </c>
      <c r="B163" s="5" t="s">
        <v>200</v>
      </c>
      <c r="C163" s="4">
        <v>50</v>
      </c>
      <c r="D163" s="6">
        <v>46059</v>
      </c>
      <c r="E163" s="6">
        <v>46398</v>
      </c>
    </row>
    <row r="164" spans="1:5">
      <c r="A164" s="13"/>
      <c r="B164" s="14"/>
      <c r="C164" s="13"/>
      <c r="D164" s="15"/>
      <c r="E164" s="15"/>
    </row>
    <row r="165" spans="1:5">
      <c r="B165" s="11"/>
      <c r="C165" s="12"/>
    </row>
    <row r="166" spans="1:5" ht="15">
      <c r="B166" s="11"/>
      <c r="C166" s="12"/>
    </row>
    <row r="169" spans="1:5">
      <c r="B169" s="11"/>
      <c r="C169" s="12"/>
    </row>
    <row r="170" spans="1:5">
      <c r="B170" s="16"/>
      <c r="C170" s="1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27" ma:contentTypeDescription="Een nieuw document maken." ma:contentTypeScope="" ma:versionID="6c7224df4fc82b4f3cd93b54c7e7128c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e9ec8a7b7d38b4928003b8592de7c8f8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ocatie" minOccurs="0"/>
                <xsd:element ref="ns2:CountryOrRegionc4ee73ab-4690-44df-8df7-bb605c0d7ec4" minOccurs="0"/>
                <xsd:element ref="ns2:Statec4ee73ab-4690-44df-8df7-bb605c0d7ec4" minOccurs="0"/>
                <xsd:element ref="ns2:Cityc4ee73ab-4690-44df-8df7-bb605c0d7ec4" minOccurs="0"/>
                <xsd:element ref="ns2:PostalCodec4ee73ab-4690-44df-8df7-bb605c0d7ec4" minOccurs="0"/>
                <xsd:element ref="ns2:Streetc4ee73ab-4690-44df-8df7-bb605c0d7ec4" minOccurs="0"/>
                <xsd:element ref="ns2:GeoLocc4ee73ab-4690-44df-8df7-bb605c0d7ec4" minOccurs="0"/>
                <xsd:element ref="ns2:DispNamec4ee73ab-4690-44df-8df7-bb605c0d7ec4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ocatie" ma:index="26" nillable="true" ma:displayName="Locatie" ma:description="Locatie" ma:format="Dropdown" ma:internalName="Locatie">
      <xsd:simpleType>
        <xsd:restriction base="dms:Unknown"/>
      </xsd:simpleType>
    </xsd:element>
    <xsd:element name="CountryOrRegionc4ee73ab-4690-44df-8df7-bb605c0d7ec4" ma:index="27" nillable="true" ma:displayName="Locatie: land" ma:internalName="CountryOrRegion" ma:readOnly="true">
      <xsd:simpleType>
        <xsd:restriction base="dms:Text"/>
      </xsd:simpleType>
    </xsd:element>
    <xsd:element name="Statec4ee73ab-4690-44df-8df7-bb605c0d7ec4" ma:index="28" nillable="true" ma:displayName="Locatie: provincie" ma:internalName="State" ma:readOnly="true">
      <xsd:simpleType>
        <xsd:restriction base="dms:Text"/>
      </xsd:simpleType>
    </xsd:element>
    <xsd:element name="Cityc4ee73ab-4690-44df-8df7-bb605c0d7ec4" ma:index="29" nillable="true" ma:displayName="Locatie: stad" ma:internalName="City" ma:readOnly="true">
      <xsd:simpleType>
        <xsd:restriction base="dms:Text"/>
      </xsd:simpleType>
    </xsd:element>
    <xsd:element name="PostalCodec4ee73ab-4690-44df-8df7-bb605c0d7ec4" ma:index="30" nillable="true" ma:displayName="Locatie: postcode" ma:internalName="PostalCode" ma:readOnly="true">
      <xsd:simpleType>
        <xsd:restriction base="dms:Text"/>
      </xsd:simpleType>
    </xsd:element>
    <xsd:element name="Streetc4ee73ab-4690-44df-8df7-bb605c0d7ec4" ma:index="31" nillable="true" ma:displayName="Locatie: straat" ma:internalName="Street" ma:readOnly="true">
      <xsd:simpleType>
        <xsd:restriction base="dms:Text"/>
      </xsd:simpleType>
    </xsd:element>
    <xsd:element name="GeoLocc4ee73ab-4690-44df-8df7-bb605c0d7ec4" ma:index="32" nillable="true" ma:displayName="Locatie: coördinaten" ma:internalName="GeoLoc" ma:readOnly="true">
      <xsd:simpleType>
        <xsd:restriction base="dms:Unknown"/>
      </xsd:simpleType>
    </xsd:element>
    <xsd:element name="DispNamec4ee73ab-4690-44df-8df7-bb605c0d7ec4" ma:index="33" nillable="true" ma:displayName="Locatie: naam" ma:internalName="DispName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  <Locatie xmlns="eb50f811-0cc2-4fbd-b9a6-9c8d3b73eff0" xsi:nil="true"/>
  </documentManagement>
</p:properties>
</file>

<file path=customXml/itemProps1.xml><?xml version="1.0" encoding="utf-8"?>
<ds:datastoreItem xmlns:ds="http://schemas.openxmlformats.org/officeDocument/2006/customXml" ds:itemID="{EC92D536-D53F-4A97-9EB1-9DA84D126EFE}"/>
</file>

<file path=customXml/itemProps2.xml><?xml version="1.0" encoding="utf-8"?>
<ds:datastoreItem xmlns:ds="http://schemas.openxmlformats.org/officeDocument/2006/customXml" ds:itemID="{ADB5E45B-3978-4670-979A-1D0D8FADDF1D}"/>
</file>

<file path=customXml/itemProps3.xml><?xml version="1.0" encoding="utf-8"?>
<ds:datastoreItem xmlns:ds="http://schemas.openxmlformats.org/officeDocument/2006/customXml" ds:itemID="{66319FF9-B149-4123-97DB-20F53B03A3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Albertzoon, Quinyne</dc:creator>
  <cp:keywords/>
  <dc:description/>
  <cp:lastModifiedBy>Ju, Michel</cp:lastModifiedBy>
  <cp:revision/>
  <dcterms:created xsi:type="dcterms:W3CDTF">2026-09-07T09:18:13Z</dcterms:created>
  <dcterms:modified xsi:type="dcterms:W3CDTF">2026-09-07T11:59:20Z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MediaServiceImageTags">
    <vt:lpwstr/>
  </property>
</Properties>
</file>